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10" i="1" l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<sst xmlns="http://schemas.openxmlformats.org/spreadsheetml/2006/main" count="275" uniqueCount="148">
  <si>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</si>
  <si>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</si>
  <si>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</si>
  <si>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</si>
  <si>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</si>
  <si>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</si>
  <si>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</si>
  <si>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</si>
  <si>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</si>
  <si>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</si>
  <si>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</si>
  <si>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</si>
  <si>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</si>
  <si>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</si>
  <si>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</si>
  <si>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</si>
  <si>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</si>
  <si>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</si>
  <si>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</si>
  <si>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</si>
  <si>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</si>
  <si>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</si>
  <si>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</si>
  <si>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</si>
  <si>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</si>
  <si>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</si>
  <si>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</si>
  <si>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</si>
  <si>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</si>
  <si>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</si>
  <si>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</si>
  <si>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</si>
  <si>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</si>
  <si>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</si>
  <si>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</si>
  <si>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</si>
  <si>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</si>
  <si>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</si>
  <si>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</si>
  <si>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</si>
  <si>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</si>
  <si>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Чёрный металлопрокат                            Прокат листовой  ст.3сп/пс:                    Сталь листовая 2,0мм г/к     </t>
  </si>
  <si>
    <t>тн</t>
  </si>
  <si>
    <t>19903-90, 16523-89</t>
  </si>
  <si>
    <t xml:space="preserve">Сталь листовая 3.0мм г/к </t>
  </si>
  <si>
    <t xml:space="preserve">Сталь листовая 4.0мм г/к </t>
  </si>
  <si>
    <t xml:space="preserve">Сталь листовая 5.0мм г/к </t>
  </si>
  <si>
    <t>19903-90, 14637-89</t>
  </si>
  <si>
    <t xml:space="preserve">Сталь листовая 6.0мм г/к </t>
  </si>
  <si>
    <t xml:space="preserve">Сталь листовая 8.0мм г/к </t>
  </si>
  <si>
    <t xml:space="preserve">Сталь листовая 10.0мм г/к </t>
  </si>
  <si>
    <t xml:space="preserve">Сталь листовая 20мм г/к </t>
  </si>
  <si>
    <t xml:space="preserve"> Прокат листовой  ст.20                        Сталь листовая 3мм</t>
  </si>
  <si>
    <t>19903-90, 1577-93</t>
  </si>
  <si>
    <t>Прокат листовой  оцинкованный ст.08пс:                                                       Сталь листовая 0,5 мм</t>
  </si>
  <si>
    <t>14918-80</t>
  </si>
  <si>
    <t>Сталь листовая 0,55 мм</t>
  </si>
  <si>
    <t xml:space="preserve">Прокат листовой рифленно-ромбический ст.3сп/пс                                                              Сталь листовая  рифленная ромбич.4мм  </t>
  </si>
  <si>
    <t>19903-90, 8568-77</t>
  </si>
  <si>
    <t xml:space="preserve">Сталь листовая рифленная ромбич.5мм  </t>
  </si>
  <si>
    <t xml:space="preserve">Прокат листовой просечно-вытяжной ст.3сп/пс                                                     Сталь листовая просечно-вытяжная 5мм </t>
  </si>
  <si>
    <t>Прокат листовой  ст.08Х18Н10Т   Сталь листовая 10мм</t>
  </si>
  <si>
    <t>19903-90,8568-77</t>
  </si>
  <si>
    <t>Сталь листовая 12мм</t>
  </si>
  <si>
    <t>Прокат листовой ст.08Х18Н10Тб   Сталь листовая 6мм</t>
  </si>
  <si>
    <t xml:space="preserve">Прокат листовой  ст.12Х18Н10Т                                                     Сталь листовая  5мм </t>
  </si>
  <si>
    <t>19904-90, 5582-75</t>
  </si>
  <si>
    <t>Прокат стальной  угловой ст.3 сп/пс                                                          Сталь угловая 25х25х4 мм</t>
  </si>
  <si>
    <t>8509-93, 535-88</t>
  </si>
  <si>
    <t>Сталь угловая 30х30х4 мм</t>
  </si>
  <si>
    <t>Сталь угловая 35х35х4 мм</t>
  </si>
  <si>
    <t>Сталь угловая 40х40х4 мм</t>
  </si>
  <si>
    <t>Сталь угловая 45х45х5 мм</t>
  </si>
  <si>
    <t>Сталь угловая 50х50х4 мм</t>
  </si>
  <si>
    <t>Сталь угловая 50х50х5 мм</t>
  </si>
  <si>
    <t>8509-93,535-88</t>
  </si>
  <si>
    <t>Сталь угловая 63х63х5 мм</t>
  </si>
  <si>
    <t>Сталь угловая 63х63х6 мм</t>
  </si>
  <si>
    <t>Швеллер стальной ст.3 сп/пс   Швеллер №8 мм</t>
  </si>
  <si>
    <t>8240-93,535-88</t>
  </si>
  <si>
    <t>Швеллер N10 мм</t>
  </si>
  <si>
    <t>8240-89, 535-88</t>
  </si>
  <si>
    <t xml:space="preserve"> Швеллер N12 мм</t>
  </si>
  <si>
    <t>Швеллер N16 мм</t>
  </si>
  <si>
    <t>Прокат стальной круглый ст. 20    Сталь круг Д 6 мм</t>
  </si>
  <si>
    <t>2590-88,5632-72</t>
  </si>
  <si>
    <t>Сталь круг Д 8 мм</t>
  </si>
  <si>
    <t>2590-88, 5632-72</t>
  </si>
  <si>
    <t>Сталь круг Д 10 мм</t>
  </si>
  <si>
    <t>Сталь круг Д 12 мм</t>
  </si>
  <si>
    <t>Сталь круг Д14 мм</t>
  </si>
  <si>
    <t>Сталь круг Д 16 мм</t>
  </si>
  <si>
    <t>Сталь круг Д 18 мм</t>
  </si>
  <si>
    <t>Сталь круг Д 20 мм</t>
  </si>
  <si>
    <t>Сталь круг Д 22 мм</t>
  </si>
  <si>
    <t>Сталь круг Д 24 мм</t>
  </si>
  <si>
    <t>Сталь круг Д 25 мм</t>
  </si>
  <si>
    <t>Сталь круг Д 30 мм</t>
  </si>
  <si>
    <t>Сталь круг Д 32 мм</t>
  </si>
  <si>
    <t>Сталь круг Д 40 мм</t>
  </si>
  <si>
    <t>Сталь круг Д 48 мм</t>
  </si>
  <si>
    <t>Сталь круг Д 50 мм</t>
  </si>
  <si>
    <t>Сталь круг Д 65 мм</t>
  </si>
  <si>
    <t>Сталь круг Д 70 мм</t>
  </si>
  <si>
    <t>Сталь круг Д 80 мм</t>
  </si>
  <si>
    <t>Сталь круг Д 90 мм</t>
  </si>
  <si>
    <t>Сталь круг Д 100 мм</t>
  </si>
  <si>
    <t>Сталь круг Д 150 мм</t>
  </si>
  <si>
    <t>Сталь круг Д 160 мм</t>
  </si>
  <si>
    <t>Сталь круг Д 200 мм</t>
  </si>
  <si>
    <t>Сталь круг Д 220 мм</t>
  </si>
  <si>
    <t>Прокат стальной круглый ст. 12Х18Н10Т                                                Сталь круг Д 50 мм</t>
  </si>
  <si>
    <t>2590-88</t>
  </si>
  <si>
    <t xml:space="preserve">Прокат стальной круглый ст. 35  Сталь круг Д 22 мм </t>
  </si>
  <si>
    <t>Сталь круг Д 36 мм</t>
  </si>
  <si>
    <t>Прокат стальной круглый ст.12Х1МФ                                   Сталь круг Д 40 мм</t>
  </si>
  <si>
    <t>Прокат стальной круглый ст.40Х                                Сталь круг Д 140 мм</t>
  </si>
  <si>
    <t>Прокат стальной шестигранный ст. 3 сп/пс                                  Сталь шестигр. S22 г/к</t>
  </si>
  <si>
    <t xml:space="preserve"> 2879-88</t>
  </si>
  <si>
    <t>Прокат стальной шестигранный ст.35                                                 Сталь шестигран. S10 г/к</t>
  </si>
  <si>
    <t>2879-88</t>
  </si>
  <si>
    <t>Сталь шестигран. S12 г/к</t>
  </si>
  <si>
    <t>Сталь шестигран. S19 г/к</t>
  </si>
  <si>
    <t>Сталь шестигран. S24 г/к</t>
  </si>
  <si>
    <t>Сталь шестигран. S27 г/к</t>
  </si>
  <si>
    <t>Сталь шестигран.S30 г/к</t>
  </si>
  <si>
    <t>Сталь шестигран. S50 г/к</t>
  </si>
  <si>
    <t xml:space="preserve">Прокат стальной квадратный ст.3сп/сп                                                                    Сталь квадр. 10х10 </t>
  </si>
  <si>
    <t>2591-2006</t>
  </si>
  <si>
    <t>Сталь квадр. 15х15</t>
  </si>
  <si>
    <t xml:space="preserve">Полоса стальная ст.3сп/пс                   Сталь полосовая 4х20мм   </t>
  </si>
  <si>
    <t>103-76</t>
  </si>
  <si>
    <t>Сталь полосовая 4х40 6,0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</si>
  <si>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</si>
  <si>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</si>
  <si>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</si>
  <si>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</si>
  <si>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</si>
  <si>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</si>
  <si>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</si>
  <si>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</si>
  <si>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</si>
  <si>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</si>
  <si>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</si>
  <si>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</si>
  <si>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</si>
  <si>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</si>
  <si>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149 от 21.11.2013 предлагаем поставку Черного металлопроката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</si>
</sst>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146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147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0.15</v>
      </c>
      <c r="E35" s="6" t="s">
        <v>43</v>
      </c>
      <c r="F35" s="6"/>
      <c r="G35" s="9">
        <v>0</v>
      </c>
      <c r="H35" s="18">
        <f t="shared" ref="H35:H66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7.7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1.28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3.02</v>
      </c>
      <c r="E38" s="6" t="s">
        <v>47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42</v>
      </c>
      <c r="D39" s="5">
        <v>0.2</v>
      </c>
      <c r="E39" s="6" t="s">
        <v>47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49</v>
      </c>
      <c r="C40" s="6" t="s">
        <v>42</v>
      </c>
      <c r="D40" s="5">
        <v>14.5</v>
      </c>
      <c r="E40" s="6" t="s">
        <v>47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50</v>
      </c>
      <c r="C41" s="6" t="s">
        <v>42</v>
      </c>
      <c r="D41" s="5">
        <v>3.66</v>
      </c>
      <c r="E41" s="6" t="s">
        <v>47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51</v>
      </c>
      <c r="C42" s="6" t="s">
        <v>42</v>
      </c>
      <c r="D42" s="5">
        <v>0.314</v>
      </c>
      <c r="E42" s="6" t="s">
        <v>47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52</v>
      </c>
      <c r="C43" s="6" t="s">
        <v>42</v>
      </c>
      <c r="D43" s="5">
        <v>3</v>
      </c>
      <c r="E43" s="6" t="s">
        <v>53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54</v>
      </c>
      <c r="C44" s="6" t="s">
        <v>42</v>
      </c>
      <c r="D44" s="5">
        <v>0.8</v>
      </c>
      <c r="E44" s="6" t="s">
        <v>55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56</v>
      </c>
      <c r="C45" s="6" t="s">
        <v>42</v>
      </c>
      <c r="D45" s="5">
        <v>0.2</v>
      </c>
      <c r="E45" s="6" t="s">
        <v>55</v>
      </c>
      <c r="F45" s="6"/>
      <c r="G45" s="9">
        <v>0</v>
      </c>
      <c r="H45" s="18">
        <f t="shared" si="0"/>
        <v>0</v>
      </c>
    </row>
    <row r="46" spans="1:8" s="3" customFormat="1" ht="34.5" x14ac:dyDescent="0.25">
      <c r="A46" s="22">
        <v>12</v>
      </c>
      <c r="B46" s="6" t="s">
        <v>57</v>
      </c>
      <c r="C46" s="6" t="s">
        <v>42</v>
      </c>
      <c r="D46" s="5">
        <v>3</v>
      </c>
      <c r="E46" s="6" t="s">
        <v>58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59</v>
      </c>
      <c r="C47" s="6" t="s">
        <v>42</v>
      </c>
      <c r="D47" s="5">
        <v>1.32</v>
      </c>
      <c r="E47" s="6" t="s">
        <v>58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60</v>
      </c>
      <c r="C48" s="6" t="s">
        <v>42</v>
      </c>
      <c r="D48" s="5">
        <v>2.1</v>
      </c>
      <c r="E48" s="6" t="s">
        <v>58</v>
      </c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61</v>
      </c>
      <c r="C49" s="6" t="s">
        <v>42</v>
      </c>
      <c r="D49" s="5">
        <v>0.1</v>
      </c>
      <c r="E49" s="6" t="s">
        <v>62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63</v>
      </c>
      <c r="C50" s="6" t="s">
        <v>42</v>
      </c>
      <c r="D50" s="5">
        <v>0.5</v>
      </c>
      <c r="E50" s="6" t="s">
        <v>62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64</v>
      </c>
      <c r="C51" s="6" t="s">
        <v>42</v>
      </c>
      <c r="D51" s="5">
        <v>0.1</v>
      </c>
      <c r="E51" s="6" t="s">
        <v>62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65</v>
      </c>
      <c r="C52" s="6" t="s">
        <v>42</v>
      </c>
      <c r="D52" s="5">
        <v>0.1</v>
      </c>
      <c r="E52" s="6" t="s">
        <v>66</v>
      </c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67</v>
      </c>
      <c r="C53" s="6" t="s">
        <v>42</v>
      </c>
      <c r="D53" s="5">
        <v>0.35</v>
      </c>
      <c r="E53" s="6" t="s">
        <v>68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69</v>
      </c>
      <c r="C54" s="6" t="s">
        <v>42</v>
      </c>
      <c r="D54" s="5">
        <v>1</v>
      </c>
      <c r="E54" s="6" t="s">
        <v>68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70</v>
      </c>
      <c r="C55" s="6" t="s">
        <v>42</v>
      </c>
      <c r="D55" s="5">
        <v>0.05</v>
      </c>
      <c r="E55" s="6" t="s">
        <v>68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71</v>
      </c>
      <c r="C56" s="6" t="s">
        <v>42</v>
      </c>
      <c r="D56" s="5">
        <v>0.2</v>
      </c>
      <c r="E56" s="6" t="s">
        <v>68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72</v>
      </c>
      <c r="C57" s="6" t="s">
        <v>42</v>
      </c>
      <c r="D57" s="5">
        <v>2.5</v>
      </c>
      <c r="E57" s="6" t="s">
        <v>68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73</v>
      </c>
      <c r="C58" s="6" t="s">
        <v>42</v>
      </c>
      <c r="D58" s="5">
        <v>3.11</v>
      </c>
      <c r="E58" s="6" t="s">
        <v>68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74</v>
      </c>
      <c r="C59" s="6" t="s">
        <v>42</v>
      </c>
      <c r="D59" s="5">
        <v>0.2</v>
      </c>
      <c r="E59" s="6" t="s">
        <v>75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76</v>
      </c>
      <c r="C60" s="6" t="s">
        <v>42</v>
      </c>
      <c r="D60" s="5">
        <v>2.06</v>
      </c>
      <c r="E60" s="6" t="s">
        <v>68</v>
      </c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77</v>
      </c>
      <c r="C61" s="6" t="s">
        <v>42</v>
      </c>
      <c r="D61" s="5">
        <v>2.5</v>
      </c>
      <c r="E61" s="6" t="s">
        <v>75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78</v>
      </c>
      <c r="C62" s="6" t="s">
        <v>42</v>
      </c>
      <c r="D62" s="5">
        <v>0.7</v>
      </c>
      <c r="E62" s="6" t="s">
        <v>79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80</v>
      </c>
      <c r="C63" s="6" t="s">
        <v>42</v>
      </c>
      <c r="D63" s="5">
        <v>0.64</v>
      </c>
      <c r="E63" s="6" t="s">
        <v>81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82</v>
      </c>
      <c r="C64" s="6" t="s">
        <v>42</v>
      </c>
      <c r="D64" s="5">
        <v>0.98</v>
      </c>
      <c r="E64" s="6" t="s">
        <v>81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83</v>
      </c>
      <c r="C65" s="6" t="s">
        <v>42</v>
      </c>
      <c r="D65" s="5">
        <v>0.5</v>
      </c>
      <c r="E65" s="6" t="s">
        <v>81</v>
      </c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32</v>
      </c>
      <c r="B66" s="6" t="s">
        <v>84</v>
      </c>
      <c r="C66" s="6" t="s">
        <v>42</v>
      </c>
      <c r="D66" s="5">
        <v>0.03</v>
      </c>
      <c r="E66" s="6" t="s">
        <v>85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86</v>
      </c>
      <c r="C67" s="6" t="s">
        <v>42</v>
      </c>
      <c r="D67" s="5">
        <v>0.03</v>
      </c>
      <c r="E67" s="6" t="s">
        <v>87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88</v>
      </c>
      <c r="C68" s="6" t="s">
        <v>42</v>
      </c>
      <c r="D68" s="5">
        <v>0.1</v>
      </c>
      <c r="E68" s="6" t="s">
        <v>87</v>
      </c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89</v>
      </c>
      <c r="C69" s="6" t="s">
        <v>42</v>
      </c>
      <c r="D69" s="5">
        <v>0.25</v>
      </c>
      <c r="E69" s="6" t="s">
        <v>87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90</v>
      </c>
      <c r="C70" s="6" t="s">
        <v>42</v>
      </c>
      <c r="D70" s="5">
        <v>0.38</v>
      </c>
      <c r="E70" s="6" t="s">
        <v>85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91</v>
      </c>
      <c r="C71" s="6" t="s">
        <v>42</v>
      </c>
      <c r="D71" s="5">
        <v>0.55000000000000004</v>
      </c>
      <c r="E71" s="6" t="s">
        <v>87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92</v>
      </c>
      <c r="C72" s="6" t="s">
        <v>42</v>
      </c>
      <c r="D72" s="5">
        <v>0.1</v>
      </c>
      <c r="E72" s="6" t="s">
        <v>87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93</v>
      </c>
      <c r="C73" s="6" t="s">
        <v>42</v>
      </c>
      <c r="D73" s="5">
        <v>0.1</v>
      </c>
      <c r="E73" s="6" t="s">
        <v>87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94</v>
      </c>
      <c r="C74" s="6" t="s">
        <v>42</v>
      </c>
      <c r="D74" s="5">
        <v>0.4</v>
      </c>
      <c r="E74" s="6" t="s">
        <v>85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95</v>
      </c>
      <c r="C75" s="6" t="s">
        <v>42</v>
      </c>
      <c r="D75" s="5">
        <v>0.4</v>
      </c>
      <c r="E75" s="6" t="s">
        <v>87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96</v>
      </c>
      <c r="C76" s="6" t="s">
        <v>42</v>
      </c>
      <c r="D76" s="5">
        <v>0.2</v>
      </c>
      <c r="E76" s="6" t="s">
        <v>87</v>
      </c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97</v>
      </c>
      <c r="C77" s="6" t="s">
        <v>42</v>
      </c>
      <c r="D77" s="5">
        <v>0.5</v>
      </c>
      <c r="E77" s="6" t="s">
        <v>87</v>
      </c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98</v>
      </c>
      <c r="C78" s="6" t="s">
        <v>42</v>
      </c>
      <c r="D78" s="5">
        <v>0.1</v>
      </c>
      <c r="E78" s="6" t="s">
        <v>87</v>
      </c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99</v>
      </c>
      <c r="C79" s="6" t="s">
        <v>42</v>
      </c>
      <c r="D79" s="5">
        <v>0.3</v>
      </c>
      <c r="E79" s="6" t="s">
        <v>85</v>
      </c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100</v>
      </c>
      <c r="C80" s="6" t="s">
        <v>42</v>
      </c>
      <c r="D80" s="5">
        <v>0.15</v>
      </c>
      <c r="E80" s="6" t="s">
        <v>87</v>
      </c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101</v>
      </c>
      <c r="C81" s="6" t="s">
        <v>42</v>
      </c>
      <c r="D81" s="5">
        <v>0.35</v>
      </c>
      <c r="E81" s="6" t="s">
        <v>87</v>
      </c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102</v>
      </c>
      <c r="C82" s="6" t="s">
        <v>42</v>
      </c>
      <c r="D82" s="5">
        <v>0.15</v>
      </c>
      <c r="E82" s="6" t="s">
        <v>85</v>
      </c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103</v>
      </c>
      <c r="C83" s="6" t="s">
        <v>42</v>
      </c>
      <c r="D83" s="5">
        <v>0.4</v>
      </c>
      <c r="E83" s="6" t="s">
        <v>85</v>
      </c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104</v>
      </c>
      <c r="C84" s="6" t="s">
        <v>42</v>
      </c>
      <c r="D84" s="5">
        <v>0.2</v>
      </c>
      <c r="E84" s="6" t="s">
        <v>85</v>
      </c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105</v>
      </c>
      <c r="C85" s="6" t="s">
        <v>42</v>
      </c>
      <c r="D85" s="5">
        <v>0.45</v>
      </c>
      <c r="E85" s="6" t="s">
        <v>85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106</v>
      </c>
      <c r="C86" s="6" t="s">
        <v>42</v>
      </c>
      <c r="D86" s="5">
        <v>0.5</v>
      </c>
      <c r="E86" s="6" t="s">
        <v>87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107</v>
      </c>
      <c r="C87" s="6" t="s">
        <v>42</v>
      </c>
      <c r="D87" s="5">
        <v>0.5</v>
      </c>
      <c r="E87" s="6" t="s">
        <v>87</v>
      </c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108</v>
      </c>
      <c r="C88" s="6" t="s">
        <v>42</v>
      </c>
      <c r="D88" s="5">
        <v>0.5</v>
      </c>
      <c r="E88" s="6" t="s">
        <v>85</v>
      </c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109</v>
      </c>
      <c r="C89" s="6" t="s">
        <v>42</v>
      </c>
      <c r="D89" s="5">
        <v>0.5</v>
      </c>
      <c r="E89" s="6" t="s">
        <v>85</v>
      </c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110</v>
      </c>
      <c r="C90" s="6" t="s">
        <v>42</v>
      </c>
      <c r="D90" s="5">
        <v>0.3</v>
      </c>
      <c r="E90" s="6" t="s">
        <v>87</v>
      </c>
      <c r="F90" s="6"/>
      <c r="G90" s="9">
        <v>0</v>
      </c>
      <c r="H90" s="18">
        <f t="shared" si="1"/>
        <v>0</v>
      </c>
    </row>
    <row r="91" spans="1:8" s="3" customFormat="1" ht="23.25" x14ac:dyDescent="0.25">
      <c r="A91" s="22">
        <v>57</v>
      </c>
      <c r="B91" s="6" t="s">
        <v>111</v>
      </c>
      <c r="C91" s="6" t="s">
        <v>42</v>
      </c>
      <c r="D91" s="5">
        <v>7.0000000000000007E-2</v>
      </c>
      <c r="E91" s="6" t="s">
        <v>112</v>
      </c>
      <c r="F91" s="6"/>
      <c r="G91" s="9">
        <v>0</v>
      </c>
      <c r="H91" s="18">
        <f t="shared" si="1"/>
        <v>0</v>
      </c>
    </row>
    <row r="92" spans="1:8" s="3" customFormat="1" ht="23.25" x14ac:dyDescent="0.25">
      <c r="A92" s="22">
        <v>58</v>
      </c>
      <c r="B92" s="6" t="s">
        <v>113</v>
      </c>
      <c r="C92" s="6" t="s">
        <v>42</v>
      </c>
      <c r="D92" s="5">
        <v>0.1</v>
      </c>
      <c r="E92" s="6" t="s">
        <v>112</v>
      </c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114</v>
      </c>
      <c r="C93" s="6" t="s">
        <v>42</v>
      </c>
      <c r="D93" s="5">
        <v>0.1</v>
      </c>
      <c r="E93" s="6" t="s">
        <v>112</v>
      </c>
      <c r="F93" s="6"/>
      <c r="G93" s="9">
        <v>0</v>
      </c>
      <c r="H93" s="18">
        <f t="shared" si="1"/>
        <v>0</v>
      </c>
    </row>
    <row r="94" spans="1:8" s="3" customFormat="1" ht="23.25" x14ac:dyDescent="0.25">
      <c r="A94" s="22">
        <v>60</v>
      </c>
      <c r="B94" s="6" t="s">
        <v>115</v>
      </c>
      <c r="C94" s="6" t="s">
        <v>42</v>
      </c>
      <c r="D94" s="5">
        <v>0.03</v>
      </c>
      <c r="E94" s="6" t="s">
        <v>112</v>
      </c>
      <c r="F94" s="6"/>
      <c r="G94" s="9">
        <v>0</v>
      </c>
      <c r="H94" s="18">
        <f t="shared" si="1"/>
        <v>0</v>
      </c>
    </row>
    <row r="95" spans="1:8" s="3" customFormat="1" ht="23.25" x14ac:dyDescent="0.25">
      <c r="A95" s="22">
        <v>61</v>
      </c>
      <c r="B95" s="6" t="s">
        <v>116</v>
      </c>
      <c r="C95" s="6" t="s">
        <v>42</v>
      </c>
      <c r="D95" s="5">
        <v>0.2</v>
      </c>
      <c r="E95" s="6" t="s">
        <v>112</v>
      </c>
      <c r="F95" s="6"/>
      <c r="G95" s="9">
        <v>0</v>
      </c>
      <c r="H95" s="18">
        <f t="shared" si="1"/>
        <v>0</v>
      </c>
    </row>
    <row r="96" spans="1:8" s="3" customFormat="1" ht="23.25" x14ac:dyDescent="0.25">
      <c r="A96" s="22">
        <v>62</v>
      </c>
      <c r="B96" s="6" t="s">
        <v>117</v>
      </c>
      <c r="C96" s="6" t="s">
        <v>42</v>
      </c>
      <c r="D96" s="5">
        <v>0.05</v>
      </c>
      <c r="E96" s="6" t="s">
        <v>118</v>
      </c>
      <c r="F96" s="6"/>
      <c r="G96" s="9">
        <v>0</v>
      </c>
      <c r="H96" s="18">
        <f t="shared" si="1"/>
        <v>0</v>
      </c>
    </row>
    <row r="97" spans="1:8" s="3" customFormat="1" ht="23.25" x14ac:dyDescent="0.25">
      <c r="A97" s="22">
        <v>63</v>
      </c>
      <c r="B97" s="6" t="s">
        <v>119</v>
      </c>
      <c r="C97" s="6" t="s">
        <v>42</v>
      </c>
      <c r="D97" s="5">
        <v>0.03</v>
      </c>
      <c r="E97" s="6" t="s">
        <v>120</v>
      </c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121</v>
      </c>
      <c r="C98" s="6" t="s">
        <v>42</v>
      </c>
      <c r="D98" s="5">
        <v>0.03</v>
      </c>
      <c r="E98" s="6" t="s">
        <v>120</v>
      </c>
      <c r="F98" s="6"/>
      <c r="G98" s="9">
        <v>0</v>
      </c>
      <c r="H98" s="18">
        <f t="shared" si="1"/>
        <v>0</v>
      </c>
    </row>
    <row r="99" spans="1:8" s="3" customFormat="1" x14ac:dyDescent="0.25">
      <c r="A99" s="22">
        <v>65</v>
      </c>
      <c r="B99" s="6" t="s">
        <v>122</v>
      </c>
      <c r="C99" s="6" t="s">
        <v>42</v>
      </c>
      <c r="D99" s="5">
        <v>0.05</v>
      </c>
      <c r="E99" s="6" t="s">
        <v>120</v>
      </c>
      <c r="F99" s="6"/>
      <c r="G99" s="9">
        <v>0</v>
      </c>
      <c r="H99" s="18">
        <f t="shared" ref="H99:H130" si="2">ROUND(D99*ROUND(G99,2),2)</f>
        <v>0</v>
      </c>
    </row>
    <row r="100" spans="1:8" s="3" customFormat="1" x14ac:dyDescent="0.25">
      <c r="A100" s="22">
        <v>66</v>
      </c>
      <c r="B100" s="6" t="s">
        <v>123</v>
      </c>
      <c r="C100" s="6" t="s">
        <v>42</v>
      </c>
      <c r="D100" s="5">
        <v>0.1</v>
      </c>
      <c r="E100" s="6" t="s">
        <v>120</v>
      </c>
      <c r="F100" s="6"/>
      <c r="G100" s="9">
        <v>0</v>
      </c>
      <c r="H100" s="18">
        <f t="shared" si="2"/>
        <v>0</v>
      </c>
    </row>
    <row r="101" spans="1:8" s="3" customFormat="1" x14ac:dyDescent="0.25">
      <c r="A101" s="22">
        <v>67</v>
      </c>
      <c r="B101" s="6" t="s">
        <v>124</v>
      </c>
      <c r="C101" s="6" t="s">
        <v>42</v>
      </c>
      <c r="D101" s="5">
        <v>0.15</v>
      </c>
      <c r="E101" s="6" t="s">
        <v>120</v>
      </c>
      <c r="F101" s="6"/>
      <c r="G101" s="9">
        <v>0</v>
      </c>
      <c r="H101" s="18">
        <f t="shared" si="2"/>
        <v>0</v>
      </c>
    </row>
    <row r="102" spans="1:8" s="3" customFormat="1" x14ac:dyDescent="0.25">
      <c r="A102" s="22">
        <v>68</v>
      </c>
      <c r="B102" s="6" t="s">
        <v>125</v>
      </c>
      <c r="C102" s="6" t="s">
        <v>42</v>
      </c>
      <c r="D102" s="5">
        <v>0.15</v>
      </c>
      <c r="E102" s="6" t="s">
        <v>120</v>
      </c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69</v>
      </c>
      <c r="B103" s="6" t="s">
        <v>126</v>
      </c>
      <c r="C103" s="6" t="s">
        <v>42</v>
      </c>
      <c r="D103" s="5">
        <v>0.2</v>
      </c>
      <c r="E103" s="6" t="s">
        <v>120</v>
      </c>
      <c r="F103" s="6"/>
      <c r="G103" s="9">
        <v>0</v>
      </c>
      <c r="H103" s="18">
        <f t="shared" si="2"/>
        <v>0</v>
      </c>
    </row>
    <row r="104" spans="1:8" s="3" customFormat="1" ht="23.25" x14ac:dyDescent="0.25">
      <c r="A104" s="22">
        <v>70</v>
      </c>
      <c r="B104" s="6" t="s">
        <v>127</v>
      </c>
      <c r="C104" s="6" t="s">
        <v>42</v>
      </c>
      <c r="D104" s="5">
        <v>0.05</v>
      </c>
      <c r="E104" s="6" t="s">
        <v>128</v>
      </c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71</v>
      </c>
      <c r="B105" s="6" t="s">
        <v>129</v>
      </c>
      <c r="C105" s="6" t="s">
        <v>42</v>
      </c>
      <c r="D105" s="5">
        <v>0.1</v>
      </c>
      <c r="E105" s="6" t="s">
        <v>128</v>
      </c>
      <c r="F105" s="6"/>
      <c r="G105" s="9">
        <v>0</v>
      </c>
      <c r="H105" s="18">
        <f t="shared" si="2"/>
        <v>0</v>
      </c>
    </row>
    <row r="106" spans="1:8" s="3" customFormat="1" ht="23.25" x14ac:dyDescent="0.25">
      <c r="A106" s="22">
        <v>72</v>
      </c>
      <c r="B106" s="6" t="s">
        <v>130</v>
      </c>
      <c r="C106" s="6" t="s">
        <v>42</v>
      </c>
      <c r="D106" s="5">
        <v>0.3</v>
      </c>
      <c r="E106" s="6" t="s">
        <v>131</v>
      </c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73</v>
      </c>
      <c r="B107" s="6" t="s">
        <v>132</v>
      </c>
      <c r="C107" s="6" t="s">
        <v>42</v>
      </c>
      <c r="D107" s="5">
        <v>0.3</v>
      </c>
      <c r="E107" s="6" t="s">
        <v>131</v>
      </c>
      <c r="F107" s="6"/>
      <c r="G107" s="9">
        <v>0</v>
      </c>
      <c r="H107" s="18">
        <f t="shared" si="2"/>
        <v>0</v>
      </c>
    </row>
    <row r="108" spans="1:8" x14ac:dyDescent="0.25">
      <c r="A108" s="25"/>
      <c r="B108" s="1" t="s">
        <v>133</v>
      </c>
      <c r="C108" s="10"/>
      <c r="D108" s="2" t="s">
        <v>134</v>
      </c>
      <c r="E108" s="10"/>
      <c r="F108" s="10"/>
      <c r="G108" s="10"/>
      <c r="H108" s="19">
        <f>SUM(H34:H107)</f>
        <v>0</v>
      </c>
    </row>
    <row r="109" spans="1:8" x14ac:dyDescent="0.25">
      <c r="A109" s="25"/>
      <c r="B109" s="1" t="s">
        <v>135</v>
      </c>
      <c r="C109" s="10"/>
      <c r="D109" s="10"/>
      <c r="E109" s="10"/>
      <c r="F109" s="10"/>
      <c r="G109" s="10"/>
      <c r="H109" s="19">
        <f>H108*0.18</f>
        <v>0</v>
      </c>
    </row>
    <row r="110" spans="1:8" ht="15.75" thickBot="1" x14ac:dyDescent="0.3">
      <c r="A110" s="26"/>
      <c r="B110" s="14" t="s">
        <v>136</v>
      </c>
      <c r="C110" s="13"/>
      <c r="D110" s="13"/>
      <c r="E110" s="13"/>
      <c r="F110" s="13"/>
      <c r="G110" s="13"/>
      <c r="H110" s="20">
        <f>SUM(H108:H109)</f>
        <v>0</v>
      </c>
    </row>
    <row r="111" spans="1:8" ht="39.950000000000003" customHeight="1" x14ac:dyDescent="0.25">
      <c r="B111" s="40" t="s">
        <v>137</v>
      </c>
      <c r="C111" s="41"/>
      <c r="D111" s="41"/>
      <c r="E111" s="41"/>
      <c r="F111" s="41"/>
      <c r="G111" s="41"/>
      <c r="H111" s="41"/>
    </row>
    <row r="112" spans="1:8" ht="20.100000000000001" customHeight="1" x14ac:dyDescent="0.25">
      <c r="B112" s="42" t="s">
        <v>138</v>
      </c>
      <c r="C112" s="43"/>
      <c r="D112" s="43"/>
      <c r="E112" s="43"/>
      <c r="F112" s="43"/>
      <c r="G112" s="43"/>
      <c r="H112" s="43"/>
    </row>
    <row r="113" spans="2:8" x14ac:dyDescent="0.25">
      <c r="B113" s="27" t="s">
        <v>139</v>
      </c>
      <c r="C113" s="28"/>
      <c r="D113" s="28"/>
      <c r="E113" s="28"/>
      <c r="F113" s="28"/>
      <c r="G113" s="28"/>
      <c r="H113" s="28"/>
    </row>
    <row r="114" spans="2:8" x14ac:dyDescent="0.25">
      <c r="B114" s="29" t="s">
        <v>140</v>
      </c>
      <c r="C114" s="28"/>
      <c r="D114" s="28"/>
      <c r="E114" s="28"/>
      <c r="F114" s="28"/>
      <c r="G114" s="28"/>
      <c r="H114" s="28"/>
    </row>
    <row r="115" spans="2:8" x14ac:dyDescent="0.25">
      <c r="B115" s="29" t="s">
        <v>141</v>
      </c>
      <c r="C115" s="28"/>
      <c r="D115" s="28"/>
      <c r="E115" s="28"/>
      <c r="F115" s="28"/>
      <c r="G115" s="28"/>
      <c r="H115" s="28"/>
    </row>
    <row r="117" spans="2:8" s="3" customFormat="1" x14ac:dyDescent="0.25">
      <c r="B117" s="11" t="s">
        <v>142</v>
      </c>
      <c r="D117" s="11" t="s">
        <v>143</v>
      </c>
      <c r="H117" s="11" t="s">
        <v>144</v>
      </c>
    </row>
    <row r="119" spans="2:8" x14ac:dyDescent="0.25">
      <c r="B119" s="12" t="s">
        <v>145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13:H113"/>
    <mergeCell ref="B114:H114"/>
    <mergeCell ref="B115:H115"/>
    <mergeCell ref="C32:E32"/>
    <mergeCell ref="F32:H32"/>
    <mergeCell ref="C33:E33"/>
    <mergeCell ref="F33:H33"/>
    <mergeCell ref="B111:H111"/>
    <mergeCell ref="B112:H11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2013-11-21T05:40:30Z</dcterms:created>
  <dcterms:modified xsi:type="dcterms:W3CDTF">2013-11-21T08:57:18Z</dcterms:modified>
</cp:coreProperties>
</file>